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dfs.frd.shsdir.nl\orgData\BZK\RVB\VB\REAR\RZ-B\04 Uitwissel\Ramon Vergeer\Bundeling deuren\2024\Bijlagen\Prijzenboeken\"/>
    </mc:Choice>
  </mc:AlternateContent>
  <xr:revisionPtr revIDLastSave="0" documentId="13_ncr:1_{FD9CD3E7-4F07-4D1B-A808-7F15F021AC38}" xr6:coauthVersionLast="47" xr6:coauthVersionMax="47" xr10:uidLastSave="{00000000-0000-0000-0000-000000000000}"/>
  <bookViews>
    <workbookView xWindow="-108" yWindow="-108" windowWidth="23256" windowHeight="12576" xr2:uid="{C13112EB-BA8A-476C-82F4-815014DB8D1C}"/>
  </bookViews>
  <sheets>
    <sheet name="P5 Totaal" sheetId="13" r:id="rId1"/>
    <sheet name="Regio Noord" sheetId="10" r:id="rId2"/>
    <sheet name="Regio Noord-West" sheetId="11" r:id="rId3"/>
    <sheet name="Regio Zuid" sheetId="1" r:id="rId4"/>
  </sheets>
  <definedNames>
    <definedName name="_xlnm.Print_Area" localSheetId="0">'P5 Totaal'!$B$2:$G$13</definedName>
    <definedName name="_xlnm.Print_Area" localSheetId="1">'Regio Noord'!$B$2:$G$41</definedName>
    <definedName name="_xlnm.Print_Area" localSheetId="2">'Regio Noord-West'!$B$2:$G$37</definedName>
    <definedName name="_xlnm.Print_Area" localSheetId="3">'Regio Zuid'!$B$2:$G$45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0" l="1"/>
  <c r="G17" i="10"/>
  <c r="G18" i="10" s="1"/>
  <c r="G14" i="11"/>
  <c r="G15" i="11" s="1"/>
  <c r="G36" i="1"/>
  <c r="G21" i="1"/>
  <c r="E29" i="11"/>
  <c r="G29" i="11" s="1"/>
  <c r="G28" i="11"/>
  <c r="E21" i="11"/>
  <c r="G21" i="11" s="1"/>
  <c r="G20" i="11"/>
  <c r="F8" i="11"/>
  <c r="G8" i="11" s="1"/>
  <c r="F14" i="1"/>
  <c r="G14" i="1" s="1"/>
  <c r="E33" i="10"/>
  <c r="G33" i="10" s="1"/>
  <c r="G31" i="10"/>
  <c r="E24" i="10"/>
  <c r="G24" i="10" s="1"/>
  <c r="G23" i="10"/>
  <c r="G11" i="10"/>
  <c r="F10" i="10"/>
  <c r="G10" i="10" s="1"/>
  <c r="F9" i="10"/>
  <c r="G9" i="10" s="1"/>
  <c r="F8" i="10"/>
  <c r="G8" i="10" s="1"/>
  <c r="F11" i="1"/>
  <c r="G11" i="1" s="1"/>
  <c r="F12" i="1"/>
  <c r="G12" i="1" s="1"/>
  <c r="F13" i="1"/>
  <c r="G13" i="1" s="1"/>
  <c r="G15" i="1"/>
  <c r="G30" i="11" l="1"/>
  <c r="G34" i="10"/>
  <c r="E22" i="11"/>
  <c r="G22" i="11" s="1"/>
  <c r="G23" i="11" s="1"/>
  <c r="G9" i="11"/>
  <c r="E25" i="10"/>
  <c r="G25" i="10" s="1"/>
  <c r="G26" i="10" s="1"/>
  <c r="G12" i="10"/>
  <c r="G33" i="11" l="1"/>
  <c r="G7" i="13" s="1"/>
  <c r="G37" i="10"/>
  <c r="G6" i="13" s="1"/>
  <c r="G22" i="1" l="1"/>
  <c r="G35" i="1"/>
  <c r="G27" i="1"/>
  <c r="F9" i="1"/>
  <c r="G9" i="1" s="1"/>
  <c r="F10" i="1"/>
  <c r="G10" i="1" s="1"/>
  <c r="F8" i="1"/>
  <c r="G8" i="1" s="1"/>
  <c r="E37" i="1"/>
  <c r="G37" i="1" s="1"/>
  <c r="E28" i="1"/>
  <c r="E29" i="1" s="1"/>
  <c r="G29" i="1" s="1"/>
  <c r="G16" i="1" l="1"/>
  <c r="G38" i="1"/>
  <c r="G28" i="1"/>
  <c r="G30" i="1" s="1"/>
  <c r="G41" i="1" l="1"/>
  <c r="G8" i="13" s="1"/>
  <c r="G11" i="13" s="1"/>
</calcChain>
</file>

<file path=xl/sharedStrings.xml><?xml version="1.0" encoding="utf-8"?>
<sst xmlns="http://schemas.openxmlformats.org/spreadsheetml/2006/main" count="148" uniqueCount="48">
  <si>
    <t>Prijzenboek</t>
  </si>
  <si>
    <t xml:space="preserve"> 'Keuringen en onderhoud  bedrijfsdeuren en hefinstallaties op Defensieterreinen'</t>
  </si>
  <si>
    <t>Preventief onderhoud, inspectie en keuringen</t>
  </si>
  <si>
    <t>Onderdeel</t>
  </si>
  <si>
    <t>Aantal PO-activiteiten (per jaar)</t>
  </si>
  <si>
    <t>Tarief per PO-activiteit*</t>
  </si>
  <si>
    <t>subtotaal per jaar</t>
  </si>
  <si>
    <t>subtotaal per 4 jaar</t>
  </si>
  <si>
    <t>Totaal</t>
  </si>
  <si>
    <t>Correctief onderhoud planbaar (storingen, manco's), meerwerk en EOW</t>
  </si>
  <si>
    <t>Uurtarief**</t>
  </si>
  <si>
    <t>Binnen kantooruren (07:00-17:00)</t>
  </si>
  <si>
    <t>Correctief onderhoud niet planbaar (Storingen prio hoog)</t>
  </si>
  <si>
    <t>Opslagpercentage</t>
  </si>
  <si>
    <t>aantal</t>
  </si>
  <si>
    <t>n.v.t.</t>
  </si>
  <si>
    <t>Buiten kantooruren</t>
  </si>
  <si>
    <t>Zon- en feestdagen</t>
  </si>
  <si>
    <t>Overige</t>
  </si>
  <si>
    <t>Prijs per onderdeel</t>
  </si>
  <si>
    <t>Wachturen  (per uur**)</t>
  </si>
  <si>
    <t>Totaal inschrijfbedrag excl. BTW</t>
  </si>
  <si>
    <t>(dit bedrag vermelden op het inschrijfbilijet)</t>
  </si>
  <si>
    <t>* Tarief voor het keuren en preventief onderhoud incl. leveren keuringsdocument</t>
  </si>
  <si>
    <t>** Uurtarief is incl. adminstratie, voorrijkosten, materieel en alle opslagen</t>
  </si>
  <si>
    <t>Shelter, NEN3140 meting en beproeving</t>
  </si>
  <si>
    <t>Heftruck (per dagdeel á 4 uur)</t>
  </si>
  <si>
    <t>Hoogwerker (per dagdeel á 4 uur)***</t>
  </si>
  <si>
    <t>*** Hoogwerker voor alle type werkzaamheden</t>
  </si>
  <si>
    <t>Perceel 5: Zuid</t>
  </si>
  <si>
    <t>Totaal regio Zuid excl. BTW</t>
  </si>
  <si>
    <t>Shelter Nationaal: Shelterdeur, hydraulisch</t>
  </si>
  <si>
    <t>Shelter Nationaal, schuifdeur</t>
  </si>
  <si>
    <t>Shelter Amerikaans, Shelterdeur, Elektrisch</t>
  </si>
  <si>
    <t>Shelter Nationaal, loopdeur</t>
  </si>
  <si>
    <t>Shelter Amerikaans, schuifdeur</t>
  </si>
  <si>
    <t>Shelter Amerikaans, loopdeur</t>
  </si>
  <si>
    <t>Perceel 5: Noord</t>
  </si>
  <si>
    <t>Hangaardeuren Hydraulisch</t>
  </si>
  <si>
    <t>Perceel 5: Noord-West</t>
  </si>
  <si>
    <t>Wachturen (per uur**)</t>
  </si>
  <si>
    <t>Totaal regio Noord-West excl. BTW</t>
  </si>
  <si>
    <t>Totaal regio Noord excl. BTW</t>
  </si>
  <si>
    <t>Perceel 5</t>
  </si>
  <si>
    <t>Totaal Regio Noord</t>
  </si>
  <si>
    <t>Totaal Regio Noord-West</t>
  </si>
  <si>
    <t>Totaal Regio Zuid</t>
  </si>
  <si>
    <t>De groene vlakken dienen te worden ingevuld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</si>
</sst>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18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i/>
      <sz val="11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i/>
      <sz val="9"/>
      <color theme="1"/>
      <name val="Verdana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6" fillId="0" borderId="9" xfId="0" applyNumberFormat="1" applyFont="1" applyBorder="1" applyAlignment="1">
      <alignment horizontal="center"/>
    </xf>
    <xf numFmtId="44" fontId="7" fillId="0" borderId="21" xfId="0" applyNumberFormat="1" applyFont="1" applyBorder="1" applyAlignment="1">
      <alignment horizontal="right"/>
    </xf>
    <xf numFmtId="44" fontId="7" fillId="0" borderId="10" xfId="0" applyNumberFormat="1" applyFont="1" applyBorder="1"/>
    <xf numFmtId="44" fontId="6" fillId="0" borderId="19" xfId="0" applyNumberFormat="1" applyFont="1" applyBorder="1" applyAlignment="1">
      <alignment horizontal="right"/>
    </xf>
    <xf numFmtId="44" fontId="7" fillId="0" borderId="11" xfId="0" applyNumberFormat="1" applyFont="1" applyBorder="1"/>
    <xf numFmtId="0" fontId="7" fillId="0" borderId="2" xfId="0" applyFont="1" applyBorder="1"/>
    <xf numFmtId="44" fontId="7" fillId="0" borderId="27" xfId="0" applyNumberFormat="1" applyFont="1" applyBorder="1" applyAlignment="1">
      <alignment horizontal="center"/>
    </xf>
    <xf numFmtId="44" fontId="7" fillId="3" borderId="29" xfId="0" applyNumberFormat="1" applyFont="1" applyFill="1" applyBorder="1"/>
    <xf numFmtId="0" fontId="7" fillId="0" borderId="5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44" fontId="6" fillId="0" borderId="23" xfId="0" applyNumberFormat="1" applyFont="1" applyBorder="1"/>
    <xf numFmtId="0" fontId="6" fillId="0" borderId="1" xfId="0" applyFont="1" applyBorder="1"/>
    <xf numFmtId="0" fontId="6" fillId="0" borderId="2" xfId="0" applyFont="1" applyBorder="1"/>
    <xf numFmtId="44" fontId="6" fillId="0" borderId="27" xfId="0" applyNumberFormat="1" applyFont="1" applyBorder="1"/>
    <xf numFmtId="0" fontId="7" fillId="0" borderId="27" xfId="0" applyFont="1" applyBorder="1" applyAlignment="1">
      <alignment horizontal="center"/>
    </xf>
    <xf numFmtId="44" fontId="6" fillId="3" borderId="29" xfId="0" applyNumberFormat="1" applyFont="1" applyFill="1" applyBorder="1"/>
    <xf numFmtId="0" fontId="7" fillId="0" borderId="5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4" fontId="6" fillId="0" borderId="24" xfId="0" applyNumberFormat="1" applyFont="1" applyBorder="1"/>
    <xf numFmtId="9" fontId="6" fillId="0" borderId="9" xfId="0" applyNumberFormat="1" applyFont="1" applyBorder="1" applyAlignment="1">
      <alignment horizontal="center"/>
    </xf>
    <xf numFmtId="44" fontId="6" fillId="0" borderId="19" xfId="0" applyNumberFormat="1" applyFont="1" applyBorder="1"/>
    <xf numFmtId="44" fontId="6" fillId="0" borderId="25" xfId="0" applyNumberFormat="1" applyFont="1" applyBorder="1"/>
    <xf numFmtId="0" fontId="6" fillId="0" borderId="26" xfId="0" applyFont="1" applyBorder="1"/>
    <xf numFmtId="0" fontId="6" fillId="0" borderId="27" xfId="0" applyFont="1" applyBorder="1"/>
    <xf numFmtId="9" fontId="6" fillId="0" borderId="27" xfId="0" applyNumberFormat="1" applyFont="1" applyBorder="1" applyAlignment="1">
      <alignment horizontal="center"/>
    </xf>
    <xf numFmtId="9" fontId="7" fillId="0" borderId="27" xfId="0" applyNumberFormat="1" applyFont="1" applyBorder="1" applyAlignment="1">
      <alignment horizontal="center"/>
    </xf>
    <xf numFmtId="44" fontId="6" fillId="0" borderId="11" xfId="0" applyNumberFormat="1" applyFont="1" applyBorder="1"/>
    <xf numFmtId="0" fontId="6" fillId="0" borderId="19" xfId="0" applyFont="1" applyBorder="1" applyAlignment="1">
      <alignment horizontal="center"/>
    </xf>
    <xf numFmtId="44" fontId="6" fillId="0" borderId="9" xfId="0" applyNumberFormat="1" applyFont="1" applyBorder="1"/>
    <xf numFmtId="0" fontId="7" fillId="0" borderId="0" xfId="0" applyFont="1"/>
    <xf numFmtId="44" fontId="6" fillId="0" borderId="0" xfId="0" applyNumberFormat="1" applyFont="1"/>
    <xf numFmtId="44" fontId="6" fillId="3" borderId="0" xfId="0" applyNumberFormat="1" applyFont="1" applyFill="1"/>
    <xf numFmtId="0" fontId="6" fillId="0" borderId="0" xfId="0" applyFont="1" applyAlignment="1">
      <alignment wrapText="1"/>
    </xf>
    <xf numFmtId="0" fontId="6" fillId="0" borderId="8" xfId="0" applyFont="1" applyBorder="1" applyAlignment="1"/>
    <xf numFmtId="0" fontId="6" fillId="0" borderId="13" xfId="0" applyFont="1" applyBorder="1" applyAlignment="1"/>
    <xf numFmtId="44" fontId="6" fillId="0" borderId="19" xfId="0" applyNumberFormat="1" applyFont="1" applyBorder="1" applyAlignment="1">
      <alignment horizontal="center"/>
    </xf>
    <xf numFmtId="0" fontId="6" fillId="0" borderId="19" xfId="0" applyFont="1" applyBorder="1" applyAlignment="1"/>
    <xf numFmtId="44" fontId="7" fillId="0" borderId="33" xfId="0" applyNumberFormat="1" applyFont="1" applyBorder="1"/>
    <xf numFmtId="44" fontId="7" fillId="0" borderId="29" xfId="0" applyNumberFormat="1" applyFont="1" applyBorder="1"/>
    <xf numFmtId="0" fontId="6" fillId="0" borderId="8" xfId="0" applyFont="1" applyBorder="1" applyAlignment="1"/>
    <xf numFmtId="0" fontId="6" fillId="0" borderId="19" xfId="0" applyFont="1" applyBorder="1" applyAlignment="1"/>
    <xf numFmtId="0" fontId="6" fillId="0" borderId="13" xfId="0" applyFont="1" applyBorder="1" applyAlignment="1"/>
    <xf numFmtId="44" fontId="7" fillId="2" borderId="20" xfId="0" applyNumberFormat="1" applyFont="1" applyFill="1" applyBorder="1" applyAlignment="1" applyProtection="1">
      <protection locked="0"/>
    </xf>
    <xf numFmtId="44" fontId="7" fillId="2" borderId="9" xfId="0" applyNumberFormat="1" applyFont="1" applyFill="1" applyBorder="1" applyProtection="1">
      <protection locked="0"/>
    </xf>
    <xf numFmtId="44" fontId="6" fillId="2" borderId="17" xfId="0" applyNumberFormat="1" applyFont="1" applyFill="1" applyBorder="1" applyProtection="1">
      <protection locked="0"/>
    </xf>
    <xf numFmtId="44" fontId="6" fillId="2" borderId="21" xfId="0" applyNumberFormat="1" applyFont="1" applyFill="1" applyBorder="1" applyProtection="1">
      <protection locked="0"/>
    </xf>
    <xf numFmtId="44" fontId="6" fillId="2" borderId="9" xfId="0" applyNumberFormat="1" applyFont="1" applyFill="1" applyBorder="1" applyProtection="1">
      <protection locked="0"/>
    </xf>
    <xf numFmtId="0" fontId="6" fillId="0" borderId="0" xfId="0" applyFont="1" applyAlignment="1">
      <alignment horizontal="right"/>
    </xf>
    <xf numFmtId="0" fontId="6" fillId="0" borderId="30" xfId="0" applyFont="1" applyBorder="1" applyAlignment="1">
      <alignment wrapText="1"/>
    </xf>
    <xf numFmtId="0" fontId="6" fillId="0" borderId="31" xfId="0" applyFont="1" applyBorder="1" applyAlignment="1">
      <alignment wrapText="1"/>
    </xf>
    <xf numFmtId="0" fontId="0" fillId="0" borderId="31" xfId="0" applyBorder="1" applyAlignment="1"/>
    <xf numFmtId="0" fontId="0" fillId="0" borderId="32" xfId="0" applyBorder="1" applyAlignment="1"/>
    <xf numFmtId="0" fontId="6" fillId="0" borderId="8" xfId="0" applyFont="1" applyBorder="1" applyAlignment="1"/>
    <xf numFmtId="0" fontId="6" fillId="0" borderId="19" xfId="0" applyFont="1" applyBorder="1" applyAlignment="1"/>
    <xf numFmtId="0" fontId="0" fillId="0" borderId="19" xfId="0" applyBorder="1" applyAlignment="1"/>
    <xf numFmtId="0" fontId="0" fillId="0" borderId="13" xfId="0" applyBorder="1" applyAlignment="1"/>
    <xf numFmtId="0" fontId="6" fillId="0" borderId="26" xfId="0" applyFont="1" applyBorder="1" applyAlignment="1"/>
    <xf numFmtId="0" fontId="6" fillId="0" borderId="27" xfId="0" applyFont="1" applyBorder="1" applyAlignment="1"/>
    <xf numFmtId="0" fontId="0" fillId="0" borderId="27" xfId="0" applyBorder="1" applyAlignment="1"/>
    <xf numFmtId="0" fontId="0" fillId="0" borderId="28" xfId="0" applyBorder="1" applyAlignme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/>
    <xf numFmtId="0" fontId="6" fillId="0" borderId="15" xfId="0" applyFont="1" applyBorder="1" applyAlignment="1"/>
    <xf numFmtId="0" fontId="6" fillId="0" borderId="16" xfId="0" applyFont="1" applyBorder="1" applyAlignment="1"/>
    <xf numFmtId="0" fontId="7" fillId="0" borderId="3" xfId="0" applyFont="1" applyBorder="1" applyAlignment="1"/>
    <xf numFmtId="0" fontId="6" fillId="0" borderId="12" xfId="0" applyFont="1" applyBorder="1" applyAlignment="1"/>
    <xf numFmtId="0" fontId="6" fillId="0" borderId="18" xfId="0" applyFont="1" applyBorder="1" applyAlignment="1"/>
    <xf numFmtId="0" fontId="6" fillId="0" borderId="21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2" borderId="0" xfId="0" applyFont="1" applyFill="1"/>
    <xf numFmtId="0" fontId="8" fillId="0" borderId="0" xfId="0" applyFont="1"/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18" xfId="0" applyFont="1" applyBorder="1" applyAlignment="1">
      <alignment wrapText="1"/>
    </xf>
    <xf numFmtId="0" fontId="6" fillId="0" borderId="14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090A2-7091-447F-BCFB-7FA89CB8D06A}">
  <sheetPr>
    <pageSetUpPr fitToPage="1"/>
  </sheetPr>
  <dimension ref="B1:G19"/>
  <sheetViews>
    <sheetView tabSelected="1" workbookViewId="0">
      <selection activeCell="B23" sqref="B23"/>
    </sheetView>
  </sheetViews>
  <sheetFormatPr defaultRowHeight="11.4" x14ac:dyDescent="0.2"/>
  <cols>
    <col min="1" max="1" width="3.6640625" style="3" customWidth="1"/>
    <col min="2" max="2" width="34.33203125" style="3" customWidth="1"/>
    <col min="3" max="3" width="29.109375" style="3" customWidth="1"/>
    <col min="4" max="6" width="32.109375" style="3" customWidth="1"/>
    <col min="7" max="7" width="22.5546875" style="3" customWidth="1"/>
    <col min="8" max="8" width="18.5546875" style="3" bestFit="1" customWidth="1"/>
    <col min="9" max="16384" width="8.88671875" style="3"/>
  </cols>
  <sheetData>
    <row r="1" spans="2:7" s="1" customFormat="1" ht="13.8" x14ac:dyDescent="0.25"/>
    <row r="2" spans="2:7" s="1" customFormat="1" ht="30" customHeight="1" x14ac:dyDescent="0.25">
      <c r="B2" s="67" t="s">
        <v>0</v>
      </c>
      <c r="C2" s="67"/>
      <c r="D2" s="67"/>
      <c r="E2" s="67"/>
      <c r="F2" s="67"/>
      <c r="G2" s="67"/>
    </row>
    <row r="3" spans="2:7" s="1" customFormat="1" ht="15" customHeight="1" x14ac:dyDescent="0.25">
      <c r="B3" s="68" t="s">
        <v>1</v>
      </c>
      <c r="C3" s="69"/>
      <c r="D3" s="69"/>
      <c r="E3" s="69"/>
      <c r="F3" s="69"/>
      <c r="G3" s="69"/>
    </row>
    <row r="4" spans="2:7" s="1" customFormat="1" ht="15" customHeight="1" x14ac:dyDescent="0.25">
      <c r="B4" s="68" t="s">
        <v>43</v>
      </c>
      <c r="C4" s="68"/>
      <c r="D4" s="68"/>
      <c r="E4" s="68"/>
      <c r="F4" s="68"/>
      <c r="G4" s="68"/>
    </row>
    <row r="5" spans="2:7" s="1" customFormat="1" ht="45" customHeight="1" thickBot="1" x14ac:dyDescent="0.3"/>
    <row r="6" spans="2:7" ht="15" customHeight="1" x14ac:dyDescent="0.3">
      <c r="B6" s="55" t="s">
        <v>44</v>
      </c>
      <c r="C6" s="56"/>
      <c r="D6" s="57"/>
      <c r="E6" s="57"/>
      <c r="F6" s="58"/>
      <c r="G6" s="44">
        <f>'Regio Noord'!G37</f>
        <v>0</v>
      </c>
    </row>
    <row r="7" spans="2:7" ht="15" customHeight="1" x14ac:dyDescent="0.3">
      <c r="B7" s="59" t="s">
        <v>45</v>
      </c>
      <c r="C7" s="60"/>
      <c r="D7" s="61"/>
      <c r="E7" s="61"/>
      <c r="F7" s="62"/>
      <c r="G7" s="8">
        <f>'Regio Noord-West'!G33</f>
        <v>0</v>
      </c>
    </row>
    <row r="8" spans="2:7" ht="15" customHeight="1" thickBot="1" x14ac:dyDescent="0.35">
      <c r="B8" s="63" t="s">
        <v>46</v>
      </c>
      <c r="C8" s="64"/>
      <c r="D8" s="65"/>
      <c r="E8" s="65"/>
      <c r="F8" s="66"/>
      <c r="G8" s="45">
        <f>'Regio Zuid'!G41</f>
        <v>0</v>
      </c>
    </row>
    <row r="9" spans="2:7" ht="15" customHeight="1" x14ac:dyDescent="0.2"/>
    <row r="10" spans="2:7" ht="15" customHeight="1" x14ac:dyDescent="0.2">
      <c r="G10" s="37"/>
    </row>
    <row r="11" spans="2:7" ht="15" customHeight="1" x14ac:dyDescent="0.2">
      <c r="F11" s="36" t="s">
        <v>21</v>
      </c>
      <c r="G11" s="38">
        <f>SUM(G6:G8)</f>
        <v>0</v>
      </c>
    </row>
    <row r="12" spans="2:7" ht="15" customHeight="1" x14ac:dyDescent="0.2">
      <c r="E12" s="54" t="s">
        <v>22</v>
      </c>
      <c r="F12" s="54"/>
      <c r="G12" s="37"/>
    </row>
    <row r="13" spans="2:7" ht="15" customHeight="1" x14ac:dyDescent="0.2">
      <c r="G13" s="37"/>
    </row>
    <row r="19" spans="2:2" x14ac:dyDescent="0.2">
      <c r="B19" s="39"/>
    </row>
  </sheetData>
  <sheetProtection algorithmName="SHA-512" hashValue="AAlEyppZURPLv6s+Xl0/IkqrjgDRW0K9U6s0c08qwcsE1tVgE85z3GgfHjsNAURh/yk+gTHL5oJKxHdKwsuhPg==" saltValue="VhhvUSfwHlTlqjL5jhpLkQ==" spinCount="100000" sheet="1" objects="1" scenarios="1"/>
  <mergeCells count="7">
    <mergeCell ref="E12:F12"/>
    <mergeCell ref="B6:F6"/>
    <mergeCell ref="B7:F7"/>
    <mergeCell ref="B8:F8"/>
    <mergeCell ref="B2:G2"/>
    <mergeCell ref="B3:G3"/>
    <mergeCell ref="B4:G4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F04AA-6B48-4709-BEB1-54B9791546B8}">
  <sheetPr>
    <pageSetUpPr fitToPage="1"/>
  </sheetPr>
  <dimension ref="B1:G48"/>
  <sheetViews>
    <sheetView workbookViewId="0">
      <selection activeCell="E31" sqref="E31:E32"/>
    </sheetView>
  </sheetViews>
  <sheetFormatPr defaultRowHeight="11.4" x14ac:dyDescent="0.2"/>
  <cols>
    <col min="1" max="1" width="3.6640625" style="3" customWidth="1"/>
    <col min="2" max="2" width="34.33203125" style="3" customWidth="1"/>
    <col min="3" max="3" width="29.109375" style="3" customWidth="1"/>
    <col min="4" max="6" width="32.109375" style="3" customWidth="1"/>
    <col min="7" max="7" width="22.5546875" style="3" customWidth="1"/>
    <col min="8" max="8" width="18.5546875" style="3" bestFit="1" customWidth="1"/>
    <col min="9" max="16384" width="8.88671875" style="3"/>
  </cols>
  <sheetData>
    <row r="1" spans="2:7" s="1" customFormat="1" ht="13.8" x14ac:dyDescent="0.25"/>
    <row r="2" spans="2:7" s="1" customFormat="1" ht="30" customHeight="1" x14ac:dyDescent="0.25">
      <c r="B2" s="67" t="s">
        <v>0</v>
      </c>
      <c r="C2" s="67"/>
      <c r="D2" s="67"/>
      <c r="E2" s="67"/>
      <c r="F2" s="67"/>
      <c r="G2" s="67"/>
    </row>
    <row r="3" spans="2:7" s="1" customFormat="1" ht="15" customHeight="1" x14ac:dyDescent="0.25">
      <c r="B3" s="68" t="s">
        <v>1</v>
      </c>
      <c r="C3" s="69"/>
      <c r="D3" s="69"/>
      <c r="E3" s="69"/>
      <c r="F3" s="69"/>
      <c r="G3" s="69"/>
    </row>
    <row r="4" spans="2:7" s="1" customFormat="1" ht="15" customHeight="1" x14ac:dyDescent="0.25">
      <c r="B4" s="68" t="s">
        <v>37</v>
      </c>
      <c r="C4" s="68"/>
      <c r="D4" s="68"/>
      <c r="E4" s="68"/>
      <c r="F4" s="68"/>
      <c r="G4" s="68"/>
    </row>
    <row r="5" spans="2:7" s="1" customFormat="1" ht="45" customHeight="1" x14ac:dyDescent="0.25"/>
    <row r="6" spans="2:7" ht="15" customHeight="1" thickBot="1" x14ac:dyDescent="0.25">
      <c r="B6" s="2" t="s">
        <v>2</v>
      </c>
    </row>
    <row r="7" spans="2:7" ht="15" customHeight="1" x14ac:dyDescent="0.2">
      <c r="B7" s="73" t="s">
        <v>3</v>
      </c>
      <c r="C7" s="74"/>
      <c r="D7" s="12" t="s">
        <v>4</v>
      </c>
      <c r="E7" s="12" t="s">
        <v>5</v>
      </c>
      <c r="F7" s="22" t="s">
        <v>6</v>
      </c>
      <c r="G7" s="23" t="s">
        <v>7</v>
      </c>
    </row>
    <row r="8" spans="2:7" ht="15" customHeight="1" x14ac:dyDescent="0.2">
      <c r="B8" s="83" t="s">
        <v>31</v>
      </c>
      <c r="C8" s="84"/>
      <c r="D8" s="4">
        <v>32</v>
      </c>
      <c r="E8" s="49"/>
      <c r="F8" s="5">
        <f>D8*E8</f>
        <v>0</v>
      </c>
      <c r="G8" s="6">
        <f>F8*4</f>
        <v>0</v>
      </c>
    </row>
    <row r="9" spans="2:7" ht="15" customHeight="1" x14ac:dyDescent="0.2">
      <c r="B9" s="59" t="s">
        <v>32</v>
      </c>
      <c r="C9" s="70"/>
      <c r="D9" s="4">
        <v>32</v>
      </c>
      <c r="E9" s="50"/>
      <c r="F9" s="7">
        <f t="shared" ref="F9:F10" si="0">D9*E9</f>
        <v>0</v>
      </c>
      <c r="G9" s="8">
        <f t="shared" ref="G9:G10" si="1">F9*4</f>
        <v>0</v>
      </c>
    </row>
    <row r="10" spans="2:7" ht="15" customHeight="1" x14ac:dyDescent="0.2">
      <c r="B10" s="59" t="s">
        <v>34</v>
      </c>
      <c r="C10" s="70"/>
      <c r="D10" s="4">
        <v>32</v>
      </c>
      <c r="E10" s="50"/>
      <c r="F10" s="7">
        <f t="shared" si="0"/>
        <v>0</v>
      </c>
      <c r="G10" s="8">
        <f t="shared" si="1"/>
        <v>0</v>
      </c>
    </row>
    <row r="11" spans="2:7" ht="15" customHeight="1" x14ac:dyDescent="0.2">
      <c r="B11" s="59" t="s">
        <v>25</v>
      </c>
      <c r="C11" s="70"/>
      <c r="D11" s="4">
        <v>32</v>
      </c>
      <c r="E11" s="50"/>
      <c r="F11" s="42" t="s">
        <v>15</v>
      </c>
      <c r="G11" s="8">
        <f>D11*E11</f>
        <v>0</v>
      </c>
    </row>
    <row r="12" spans="2:7" ht="15" customHeight="1" thickBot="1" x14ac:dyDescent="0.25">
      <c r="B12" s="81"/>
      <c r="C12" s="82"/>
      <c r="D12" s="9"/>
      <c r="E12" s="9"/>
      <c r="F12" s="10" t="s">
        <v>8</v>
      </c>
      <c r="G12" s="11">
        <f>SUM(G8:G11)</f>
        <v>0</v>
      </c>
    </row>
    <row r="13" spans="2:7" ht="15" customHeight="1" x14ac:dyDescent="0.2"/>
    <row r="14" spans="2:7" ht="15" customHeight="1" x14ac:dyDescent="0.2"/>
    <row r="15" spans="2:7" ht="15" customHeight="1" thickBot="1" x14ac:dyDescent="0.25">
      <c r="B15" s="2" t="s">
        <v>9</v>
      </c>
    </row>
    <row r="16" spans="2:7" ht="15" customHeight="1" x14ac:dyDescent="0.2">
      <c r="B16" s="73" t="s">
        <v>3</v>
      </c>
      <c r="C16" s="78"/>
      <c r="D16" s="78"/>
      <c r="E16" s="12" t="s">
        <v>10</v>
      </c>
      <c r="F16" s="12" t="s">
        <v>6</v>
      </c>
      <c r="G16" s="13" t="s">
        <v>7</v>
      </c>
    </row>
    <row r="17" spans="2:7" ht="15" customHeight="1" x14ac:dyDescent="0.2">
      <c r="B17" s="71" t="s">
        <v>11</v>
      </c>
      <c r="C17" s="72"/>
      <c r="D17" s="72"/>
      <c r="E17" s="51"/>
      <c r="F17" s="14">
        <v>120</v>
      </c>
      <c r="G17" s="15">
        <f>E17*F17</f>
        <v>0</v>
      </c>
    </row>
    <row r="18" spans="2:7" ht="15" customHeight="1" thickBot="1" x14ac:dyDescent="0.25">
      <c r="B18" s="16"/>
      <c r="C18" s="17"/>
      <c r="D18" s="17"/>
      <c r="E18" s="18"/>
      <c r="F18" s="19" t="s">
        <v>8</v>
      </c>
      <c r="G18" s="20">
        <f>G17</f>
        <v>0</v>
      </c>
    </row>
    <row r="19" spans="2:7" ht="15" customHeight="1" x14ac:dyDescent="0.2"/>
    <row r="20" spans="2:7" ht="15" customHeight="1" x14ac:dyDescent="0.2"/>
    <row r="21" spans="2:7" ht="15" customHeight="1" thickBot="1" x14ac:dyDescent="0.25">
      <c r="B21" s="2" t="s">
        <v>12</v>
      </c>
    </row>
    <row r="22" spans="2:7" ht="15" customHeight="1" x14ac:dyDescent="0.2">
      <c r="B22" s="73" t="s">
        <v>3</v>
      </c>
      <c r="C22" s="74"/>
      <c r="D22" s="21" t="s">
        <v>13</v>
      </c>
      <c r="E22" s="12" t="s">
        <v>10</v>
      </c>
      <c r="F22" s="22" t="s">
        <v>14</v>
      </c>
      <c r="G22" s="23" t="s">
        <v>7</v>
      </c>
    </row>
    <row r="23" spans="2:7" ht="15" customHeight="1" x14ac:dyDescent="0.2">
      <c r="B23" s="75" t="s">
        <v>11</v>
      </c>
      <c r="C23" s="76"/>
      <c r="D23" s="24" t="s">
        <v>15</v>
      </c>
      <c r="E23" s="52"/>
      <c r="F23" s="24">
        <v>40</v>
      </c>
      <c r="G23" s="25">
        <f>E23*F23</f>
        <v>0</v>
      </c>
    </row>
    <row r="24" spans="2:7" ht="15" customHeight="1" x14ac:dyDescent="0.2">
      <c r="B24" s="59" t="s">
        <v>16</v>
      </c>
      <c r="C24" s="60"/>
      <c r="D24" s="26">
        <v>0.45</v>
      </c>
      <c r="E24" s="27">
        <f>E23*1.45</f>
        <v>0</v>
      </c>
      <c r="F24" s="4">
        <v>8</v>
      </c>
      <c r="G24" s="28">
        <f>E24*F24</f>
        <v>0</v>
      </c>
    </row>
    <row r="25" spans="2:7" ht="15" customHeight="1" x14ac:dyDescent="0.2">
      <c r="B25" s="59" t="s">
        <v>17</v>
      </c>
      <c r="C25" s="60"/>
      <c r="D25" s="26">
        <v>0.75</v>
      </c>
      <c r="E25" s="27">
        <f>E24*1.45</f>
        <v>0</v>
      </c>
      <c r="F25" s="4">
        <v>4</v>
      </c>
      <c r="G25" s="28">
        <f>E25*F25</f>
        <v>0</v>
      </c>
    </row>
    <row r="26" spans="2:7" ht="15" customHeight="1" thickBot="1" x14ac:dyDescent="0.25">
      <c r="B26" s="29"/>
      <c r="C26" s="30"/>
      <c r="D26" s="31"/>
      <c r="E26" s="18"/>
      <c r="F26" s="32" t="s">
        <v>8</v>
      </c>
      <c r="G26" s="20">
        <f>SUM(G23:G25)</f>
        <v>0</v>
      </c>
    </row>
    <row r="27" spans="2:7" ht="15" customHeight="1" x14ac:dyDescent="0.2"/>
    <row r="28" spans="2:7" ht="15" customHeight="1" x14ac:dyDescent="0.2"/>
    <row r="29" spans="2:7" ht="15" customHeight="1" thickBot="1" x14ac:dyDescent="0.25">
      <c r="B29" s="2" t="s">
        <v>18</v>
      </c>
    </row>
    <row r="30" spans="2:7" ht="15" customHeight="1" x14ac:dyDescent="0.2">
      <c r="B30" s="77" t="s">
        <v>3</v>
      </c>
      <c r="C30" s="78"/>
      <c r="D30" s="74"/>
      <c r="E30" s="12" t="s">
        <v>19</v>
      </c>
      <c r="F30" s="22" t="s">
        <v>14</v>
      </c>
      <c r="G30" s="23" t="s">
        <v>19</v>
      </c>
    </row>
    <row r="31" spans="2:7" ht="15" customHeight="1" x14ac:dyDescent="0.2">
      <c r="B31" s="59" t="s">
        <v>27</v>
      </c>
      <c r="C31" s="60"/>
      <c r="D31" s="70"/>
      <c r="E31" s="53"/>
      <c r="F31" s="34">
        <v>25</v>
      </c>
      <c r="G31" s="33">
        <f>E31*F31</f>
        <v>0</v>
      </c>
    </row>
    <row r="32" spans="2:7" ht="15" customHeight="1" x14ac:dyDescent="0.2">
      <c r="B32" s="46" t="s">
        <v>26</v>
      </c>
      <c r="C32" s="47"/>
      <c r="D32" s="48"/>
      <c r="E32" s="53"/>
      <c r="F32" s="34">
        <v>25</v>
      </c>
      <c r="G32" s="33">
        <f>E32*F32</f>
        <v>0</v>
      </c>
    </row>
    <row r="33" spans="2:7" ht="15" customHeight="1" x14ac:dyDescent="0.2">
      <c r="B33" s="59" t="s">
        <v>20</v>
      </c>
      <c r="C33" s="60"/>
      <c r="D33" s="70"/>
      <c r="E33" s="35">
        <f>E17</f>
        <v>0</v>
      </c>
      <c r="F33" s="34">
        <v>10</v>
      </c>
      <c r="G33" s="33">
        <f>E33*F33</f>
        <v>0</v>
      </c>
    </row>
    <row r="34" spans="2:7" ht="15" customHeight="1" thickBot="1" x14ac:dyDescent="0.25">
      <c r="B34" s="16"/>
      <c r="C34" s="17"/>
      <c r="D34" s="17"/>
      <c r="E34" s="17"/>
      <c r="F34" s="19" t="s">
        <v>8</v>
      </c>
      <c r="G34" s="20">
        <f>SUM(G31:G33)</f>
        <v>0</v>
      </c>
    </row>
    <row r="35" spans="2:7" ht="15" customHeight="1" x14ac:dyDescent="0.2">
      <c r="F35" s="36"/>
      <c r="G35" s="37"/>
    </row>
    <row r="36" spans="2:7" ht="15" customHeight="1" x14ac:dyDescent="0.2">
      <c r="G36" s="37"/>
    </row>
    <row r="37" spans="2:7" ht="15" customHeight="1" x14ac:dyDescent="0.2">
      <c r="F37" s="36" t="s">
        <v>42</v>
      </c>
      <c r="G37" s="38">
        <f>G12+G18+G26+G34</f>
        <v>0</v>
      </c>
    </row>
    <row r="38" spans="2:7" ht="15" customHeight="1" x14ac:dyDescent="0.25">
      <c r="B38" s="79" t="s">
        <v>47</v>
      </c>
      <c r="C38" s="80"/>
      <c r="E38" s="54"/>
      <c r="F38" s="54"/>
      <c r="G38" s="37"/>
    </row>
    <row r="39" spans="2:7" ht="15" customHeight="1" x14ac:dyDescent="0.2">
      <c r="G39" s="37"/>
    </row>
    <row r="40" spans="2:7" ht="15" customHeight="1" x14ac:dyDescent="0.2">
      <c r="B40" s="3" t="s">
        <v>23</v>
      </c>
    </row>
    <row r="41" spans="2:7" ht="15" customHeight="1" x14ac:dyDescent="0.2">
      <c r="B41" s="3" t="s">
        <v>24</v>
      </c>
    </row>
    <row r="42" spans="2:7" ht="15" customHeight="1" x14ac:dyDescent="0.2">
      <c r="B42" s="3" t="s">
        <v>28</v>
      </c>
    </row>
    <row r="48" spans="2:7" x14ac:dyDescent="0.2">
      <c r="B48" s="39"/>
    </row>
  </sheetData>
  <sheetProtection algorithmName="SHA-512" hashValue="+IqmNVWItWqL5PdpW67yAFiMLAS9CRg1RXjcfVwvxsvNnwdXFtppHEWjYSDSXGlhQAfgrV98a5M0txvUt/LntQ==" saltValue="x+E6KOAr8f34Yavp5Ifpfg==" spinCount="100000" sheet="1" objects="1" scenarios="1"/>
  <mergeCells count="20">
    <mergeCell ref="B10:C10"/>
    <mergeCell ref="B11:C11"/>
    <mergeCell ref="B12:C12"/>
    <mergeCell ref="B16:D16"/>
    <mergeCell ref="B2:G2"/>
    <mergeCell ref="B3:G3"/>
    <mergeCell ref="B4:G4"/>
    <mergeCell ref="B7:C7"/>
    <mergeCell ref="B8:C8"/>
    <mergeCell ref="B9:C9"/>
    <mergeCell ref="B31:D31"/>
    <mergeCell ref="B33:D33"/>
    <mergeCell ref="E38:F38"/>
    <mergeCell ref="B17:D17"/>
    <mergeCell ref="B22:C22"/>
    <mergeCell ref="B23:C23"/>
    <mergeCell ref="B24:C24"/>
    <mergeCell ref="B25:C25"/>
    <mergeCell ref="B30:D30"/>
    <mergeCell ref="B38:C38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CE6ED-44F0-40E5-8527-0C48713C8F25}">
  <sheetPr>
    <pageSetUpPr fitToPage="1"/>
  </sheetPr>
  <dimension ref="B1:G44"/>
  <sheetViews>
    <sheetView workbookViewId="0">
      <selection activeCell="E28" sqref="E28"/>
    </sheetView>
  </sheetViews>
  <sheetFormatPr defaultRowHeight="11.4" x14ac:dyDescent="0.2"/>
  <cols>
    <col min="1" max="1" width="3.6640625" style="3" customWidth="1"/>
    <col min="2" max="2" width="34.33203125" style="3" customWidth="1"/>
    <col min="3" max="3" width="29.109375" style="3" customWidth="1"/>
    <col min="4" max="6" width="32.109375" style="3" customWidth="1"/>
    <col min="7" max="7" width="22.5546875" style="3" customWidth="1"/>
    <col min="8" max="8" width="18.5546875" style="3" bestFit="1" customWidth="1"/>
    <col min="9" max="16384" width="8.88671875" style="3"/>
  </cols>
  <sheetData>
    <row r="1" spans="2:7" s="1" customFormat="1" ht="13.8" x14ac:dyDescent="0.25"/>
    <row r="2" spans="2:7" s="1" customFormat="1" ht="30" customHeight="1" x14ac:dyDescent="0.25">
      <c r="B2" s="67" t="s">
        <v>0</v>
      </c>
      <c r="C2" s="67"/>
      <c r="D2" s="67"/>
      <c r="E2" s="67"/>
      <c r="F2" s="67"/>
      <c r="G2" s="67"/>
    </row>
    <row r="3" spans="2:7" s="1" customFormat="1" ht="15" customHeight="1" x14ac:dyDescent="0.25">
      <c r="B3" s="68" t="s">
        <v>1</v>
      </c>
      <c r="C3" s="69"/>
      <c r="D3" s="69"/>
      <c r="E3" s="69"/>
      <c r="F3" s="69"/>
      <c r="G3" s="69"/>
    </row>
    <row r="4" spans="2:7" s="1" customFormat="1" ht="15" customHeight="1" x14ac:dyDescent="0.25">
      <c r="B4" s="68" t="s">
        <v>39</v>
      </c>
      <c r="C4" s="68"/>
      <c r="D4" s="68"/>
      <c r="E4" s="68"/>
      <c r="F4" s="68"/>
      <c r="G4" s="68"/>
    </row>
    <row r="5" spans="2:7" s="1" customFormat="1" ht="45" customHeight="1" x14ac:dyDescent="0.25"/>
    <row r="6" spans="2:7" ht="15" customHeight="1" thickBot="1" x14ac:dyDescent="0.25">
      <c r="B6" s="2" t="s">
        <v>2</v>
      </c>
    </row>
    <row r="7" spans="2:7" ht="15" customHeight="1" x14ac:dyDescent="0.2">
      <c r="B7" s="73" t="s">
        <v>3</v>
      </c>
      <c r="C7" s="74"/>
      <c r="D7" s="12" t="s">
        <v>4</v>
      </c>
      <c r="E7" s="12" t="s">
        <v>5</v>
      </c>
      <c r="F7" s="22" t="s">
        <v>6</v>
      </c>
      <c r="G7" s="23" t="s">
        <v>7</v>
      </c>
    </row>
    <row r="8" spans="2:7" ht="15" customHeight="1" x14ac:dyDescent="0.2">
      <c r="B8" s="83" t="s">
        <v>38</v>
      </c>
      <c r="C8" s="84"/>
      <c r="D8" s="4">
        <v>6</v>
      </c>
      <c r="E8" s="49"/>
      <c r="F8" s="5">
        <f>D8*E8</f>
        <v>0</v>
      </c>
      <c r="G8" s="6">
        <f>F8*4</f>
        <v>0</v>
      </c>
    </row>
    <row r="9" spans="2:7" ht="15" customHeight="1" thickBot="1" x14ac:dyDescent="0.25">
      <c r="B9" s="81"/>
      <c r="C9" s="82"/>
      <c r="D9" s="9"/>
      <c r="E9" s="9"/>
      <c r="F9" s="10" t="s">
        <v>8</v>
      </c>
      <c r="G9" s="11">
        <f>SUM(G8:G8)</f>
        <v>0</v>
      </c>
    </row>
    <row r="10" spans="2:7" ht="15" customHeight="1" x14ac:dyDescent="0.2"/>
    <row r="11" spans="2:7" ht="15" customHeight="1" x14ac:dyDescent="0.2"/>
    <row r="12" spans="2:7" ht="15" customHeight="1" thickBot="1" x14ac:dyDescent="0.25">
      <c r="B12" s="2" t="s">
        <v>9</v>
      </c>
    </row>
    <row r="13" spans="2:7" ht="15" customHeight="1" x14ac:dyDescent="0.2">
      <c r="B13" s="73" t="s">
        <v>3</v>
      </c>
      <c r="C13" s="78"/>
      <c r="D13" s="78"/>
      <c r="E13" s="12" t="s">
        <v>10</v>
      </c>
      <c r="F13" s="12" t="s">
        <v>6</v>
      </c>
      <c r="G13" s="13" t="s">
        <v>7</v>
      </c>
    </row>
    <row r="14" spans="2:7" ht="15" customHeight="1" x14ac:dyDescent="0.2">
      <c r="B14" s="71" t="s">
        <v>11</v>
      </c>
      <c r="C14" s="72"/>
      <c r="D14" s="72"/>
      <c r="E14" s="51"/>
      <c r="F14" s="14">
        <v>40</v>
      </c>
      <c r="G14" s="15">
        <f>E14*F14</f>
        <v>0</v>
      </c>
    </row>
    <row r="15" spans="2:7" ht="15" customHeight="1" thickBot="1" x14ac:dyDescent="0.25">
      <c r="B15" s="16"/>
      <c r="C15" s="17"/>
      <c r="D15" s="17"/>
      <c r="E15" s="18"/>
      <c r="F15" s="19" t="s">
        <v>8</v>
      </c>
      <c r="G15" s="20">
        <f>G14</f>
        <v>0</v>
      </c>
    </row>
    <row r="16" spans="2:7" ht="15" customHeight="1" x14ac:dyDescent="0.2"/>
    <row r="17" spans="2:7" ht="15" customHeight="1" x14ac:dyDescent="0.2"/>
    <row r="18" spans="2:7" ht="15" customHeight="1" thickBot="1" x14ac:dyDescent="0.25">
      <c r="B18" s="2" t="s">
        <v>12</v>
      </c>
    </row>
    <row r="19" spans="2:7" ht="15" customHeight="1" x14ac:dyDescent="0.2">
      <c r="B19" s="73" t="s">
        <v>3</v>
      </c>
      <c r="C19" s="74"/>
      <c r="D19" s="21" t="s">
        <v>13</v>
      </c>
      <c r="E19" s="12" t="s">
        <v>10</v>
      </c>
      <c r="F19" s="22" t="s">
        <v>14</v>
      </c>
      <c r="G19" s="23" t="s">
        <v>7</v>
      </c>
    </row>
    <row r="20" spans="2:7" ht="15" customHeight="1" x14ac:dyDescent="0.2">
      <c r="B20" s="75" t="s">
        <v>11</v>
      </c>
      <c r="C20" s="76"/>
      <c r="D20" s="24" t="s">
        <v>15</v>
      </c>
      <c r="E20" s="52"/>
      <c r="F20" s="24">
        <v>10</v>
      </c>
      <c r="G20" s="25">
        <f>E20*F20</f>
        <v>0</v>
      </c>
    </row>
    <row r="21" spans="2:7" ht="15" customHeight="1" x14ac:dyDescent="0.2">
      <c r="B21" s="59" t="s">
        <v>16</v>
      </c>
      <c r="C21" s="60"/>
      <c r="D21" s="26">
        <v>0.45</v>
      </c>
      <c r="E21" s="27">
        <f>E20*1.45</f>
        <v>0</v>
      </c>
      <c r="F21" s="4">
        <v>8</v>
      </c>
      <c r="G21" s="28">
        <f>E21*F21</f>
        <v>0</v>
      </c>
    </row>
    <row r="22" spans="2:7" ht="15" customHeight="1" x14ac:dyDescent="0.2">
      <c r="B22" s="59" t="s">
        <v>17</v>
      </c>
      <c r="C22" s="60"/>
      <c r="D22" s="26">
        <v>0.75</v>
      </c>
      <c r="E22" s="27">
        <f>E21*1.45</f>
        <v>0</v>
      </c>
      <c r="F22" s="4">
        <v>1</v>
      </c>
      <c r="G22" s="28">
        <f>E22*F22</f>
        <v>0</v>
      </c>
    </row>
    <row r="23" spans="2:7" ht="15" customHeight="1" thickBot="1" x14ac:dyDescent="0.25">
      <c r="B23" s="29"/>
      <c r="C23" s="30"/>
      <c r="D23" s="31"/>
      <c r="E23" s="18"/>
      <c r="F23" s="32" t="s">
        <v>8</v>
      </c>
      <c r="G23" s="20">
        <f>SUM(G20:G22)</f>
        <v>0</v>
      </c>
    </row>
    <row r="24" spans="2:7" ht="15" customHeight="1" x14ac:dyDescent="0.2"/>
    <row r="25" spans="2:7" ht="15" customHeight="1" x14ac:dyDescent="0.2"/>
    <row r="26" spans="2:7" ht="15" customHeight="1" thickBot="1" x14ac:dyDescent="0.25">
      <c r="B26" s="2" t="s">
        <v>18</v>
      </c>
    </row>
    <row r="27" spans="2:7" ht="15" customHeight="1" x14ac:dyDescent="0.2">
      <c r="B27" s="77" t="s">
        <v>3</v>
      </c>
      <c r="C27" s="78"/>
      <c r="D27" s="74"/>
      <c r="E27" s="12" t="s">
        <v>19</v>
      </c>
      <c r="F27" s="22" t="s">
        <v>14</v>
      </c>
      <c r="G27" s="23" t="s">
        <v>19</v>
      </c>
    </row>
    <row r="28" spans="2:7" ht="15" customHeight="1" x14ac:dyDescent="0.2">
      <c r="B28" s="59" t="s">
        <v>27</v>
      </c>
      <c r="C28" s="60"/>
      <c r="D28" s="70"/>
      <c r="E28" s="53"/>
      <c r="F28" s="34">
        <v>10</v>
      </c>
      <c r="G28" s="33">
        <f>E28*F28</f>
        <v>0</v>
      </c>
    </row>
    <row r="29" spans="2:7" ht="15" customHeight="1" x14ac:dyDescent="0.2">
      <c r="B29" s="59" t="s">
        <v>40</v>
      </c>
      <c r="C29" s="60"/>
      <c r="D29" s="70"/>
      <c r="E29" s="35">
        <f>E14</f>
        <v>0</v>
      </c>
      <c r="F29" s="34">
        <v>5</v>
      </c>
      <c r="G29" s="33">
        <f>E29*F29</f>
        <v>0</v>
      </c>
    </row>
    <row r="30" spans="2:7" ht="15" customHeight="1" thickBot="1" x14ac:dyDescent="0.25">
      <c r="B30" s="16"/>
      <c r="C30" s="17"/>
      <c r="D30" s="17"/>
      <c r="E30" s="17"/>
      <c r="F30" s="19" t="s">
        <v>8</v>
      </c>
      <c r="G30" s="20">
        <f>SUM(G28:G29)</f>
        <v>0</v>
      </c>
    </row>
    <row r="31" spans="2:7" ht="15" customHeight="1" x14ac:dyDescent="0.2">
      <c r="F31" s="36"/>
      <c r="G31" s="37"/>
    </row>
    <row r="32" spans="2:7" ht="15" customHeight="1" x14ac:dyDescent="0.2">
      <c r="G32" s="37"/>
    </row>
    <row r="33" spans="2:7" ht="15" customHeight="1" x14ac:dyDescent="0.2">
      <c r="F33" s="36" t="s">
        <v>41</v>
      </c>
      <c r="G33" s="38">
        <f>G9+G15+G23+G30</f>
        <v>0</v>
      </c>
    </row>
    <row r="34" spans="2:7" ht="15" customHeight="1" x14ac:dyDescent="0.25">
      <c r="B34" s="79" t="s">
        <v>47</v>
      </c>
      <c r="C34" s="80"/>
      <c r="E34" s="54"/>
      <c r="F34" s="54"/>
      <c r="G34" s="37"/>
    </row>
    <row r="35" spans="2:7" ht="15" customHeight="1" x14ac:dyDescent="0.2">
      <c r="G35" s="37"/>
    </row>
    <row r="36" spans="2:7" ht="15" customHeight="1" x14ac:dyDescent="0.2">
      <c r="B36" s="3" t="s">
        <v>23</v>
      </c>
    </row>
    <row r="37" spans="2:7" ht="15" customHeight="1" x14ac:dyDescent="0.2">
      <c r="B37" s="3" t="s">
        <v>24</v>
      </c>
    </row>
    <row r="38" spans="2:7" ht="15" customHeight="1" x14ac:dyDescent="0.2">
      <c r="B38" s="3" t="s">
        <v>28</v>
      </c>
    </row>
    <row r="44" spans="2:7" x14ac:dyDescent="0.2">
      <c r="B44" s="39"/>
    </row>
  </sheetData>
  <sheetProtection algorithmName="SHA-512" hashValue="6b9SiLTW98O4bIL82wu9KMeuUw2uJzRAa4TeZPQkqU1rravVklP70mxuBhIQWI2yTqYYIkDM0E7zVU18djpnrA==" saltValue="jY5M4h6vwAkWuMcyI9k/4A==" spinCount="100000" sheet="1" objects="1" scenarios="1"/>
  <mergeCells count="17">
    <mergeCell ref="B9:C9"/>
    <mergeCell ref="B13:D13"/>
    <mergeCell ref="B14:D14"/>
    <mergeCell ref="B19:C19"/>
    <mergeCell ref="B2:G2"/>
    <mergeCell ref="B3:G3"/>
    <mergeCell ref="B4:G4"/>
    <mergeCell ref="B7:C7"/>
    <mergeCell ref="B8:C8"/>
    <mergeCell ref="E34:F34"/>
    <mergeCell ref="B20:C20"/>
    <mergeCell ref="B21:C21"/>
    <mergeCell ref="B22:C22"/>
    <mergeCell ref="B27:D27"/>
    <mergeCell ref="B28:D28"/>
    <mergeCell ref="B29:D29"/>
    <mergeCell ref="B34:C34"/>
  </mergeCells>
  <pageMargins left="0.7" right="0.7" top="0.75" bottom="0.75" header="0.3" footer="0.3"/>
  <pageSetup paperSize="9" scale="8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E8333-BB98-43CB-A992-528B02296E8B}">
  <sheetPr>
    <pageSetUpPr fitToPage="1"/>
  </sheetPr>
  <dimension ref="B1:G52"/>
  <sheetViews>
    <sheetView workbookViewId="0">
      <selection activeCell="B25" sqref="B25"/>
    </sheetView>
  </sheetViews>
  <sheetFormatPr defaultRowHeight="11.4" x14ac:dyDescent="0.2"/>
  <cols>
    <col min="1" max="1" width="3.6640625" style="3" customWidth="1"/>
    <col min="2" max="2" width="34.33203125" style="3" customWidth="1"/>
    <col min="3" max="3" width="29.109375" style="3" customWidth="1"/>
    <col min="4" max="6" width="32.109375" style="3" customWidth="1"/>
    <col min="7" max="7" width="22.5546875" style="3" customWidth="1"/>
    <col min="8" max="8" width="18.5546875" style="3" bestFit="1" customWidth="1"/>
    <col min="9" max="16384" width="8.88671875" style="3"/>
  </cols>
  <sheetData>
    <row r="1" spans="2:7" s="1" customFormat="1" ht="13.8" x14ac:dyDescent="0.25"/>
    <row r="2" spans="2:7" s="1" customFormat="1" ht="30" customHeight="1" x14ac:dyDescent="0.25">
      <c r="B2" s="67" t="s">
        <v>0</v>
      </c>
      <c r="C2" s="67"/>
      <c r="D2" s="67"/>
      <c r="E2" s="67"/>
      <c r="F2" s="67"/>
      <c r="G2" s="67"/>
    </row>
    <row r="3" spans="2:7" s="1" customFormat="1" ht="15" customHeight="1" x14ac:dyDescent="0.25">
      <c r="B3" s="68" t="s">
        <v>1</v>
      </c>
      <c r="C3" s="69"/>
      <c r="D3" s="69"/>
      <c r="E3" s="69"/>
      <c r="F3" s="69"/>
      <c r="G3" s="69"/>
    </row>
    <row r="4" spans="2:7" s="1" customFormat="1" ht="15" customHeight="1" x14ac:dyDescent="0.25">
      <c r="B4" s="68" t="s">
        <v>29</v>
      </c>
      <c r="C4" s="68"/>
      <c r="D4" s="68"/>
      <c r="E4" s="68"/>
      <c r="F4" s="68"/>
      <c r="G4" s="68"/>
    </row>
    <row r="5" spans="2:7" s="1" customFormat="1" ht="45" customHeight="1" x14ac:dyDescent="0.25"/>
    <row r="6" spans="2:7" ht="15" customHeight="1" thickBot="1" x14ac:dyDescent="0.25">
      <c r="B6" s="2" t="s">
        <v>2</v>
      </c>
    </row>
    <row r="7" spans="2:7" ht="15" customHeight="1" x14ac:dyDescent="0.2">
      <c r="B7" s="73" t="s">
        <v>3</v>
      </c>
      <c r="C7" s="74"/>
      <c r="D7" s="12" t="s">
        <v>4</v>
      </c>
      <c r="E7" s="12" t="s">
        <v>5</v>
      </c>
      <c r="F7" s="22" t="s">
        <v>6</v>
      </c>
      <c r="G7" s="23" t="s">
        <v>7</v>
      </c>
    </row>
    <row r="8" spans="2:7" ht="15" customHeight="1" x14ac:dyDescent="0.2">
      <c r="B8" s="83" t="s">
        <v>31</v>
      </c>
      <c r="C8" s="84"/>
      <c r="D8" s="4">
        <v>58</v>
      </c>
      <c r="E8" s="49"/>
      <c r="F8" s="5">
        <f>D8*E8</f>
        <v>0</v>
      </c>
      <c r="G8" s="6">
        <f>F8*4</f>
        <v>0</v>
      </c>
    </row>
    <row r="9" spans="2:7" ht="15" customHeight="1" x14ac:dyDescent="0.2">
      <c r="B9" s="59" t="s">
        <v>32</v>
      </c>
      <c r="C9" s="70"/>
      <c r="D9" s="4">
        <v>58</v>
      </c>
      <c r="E9" s="50"/>
      <c r="F9" s="7">
        <f t="shared" ref="F9:F10" si="0">D9*E9</f>
        <v>0</v>
      </c>
      <c r="G9" s="8">
        <f t="shared" ref="G9:G10" si="1">F9*4</f>
        <v>0</v>
      </c>
    </row>
    <row r="10" spans="2:7" ht="15" customHeight="1" x14ac:dyDescent="0.2">
      <c r="B10" s="59" t="s">
        <v>34</v>
      </c>
      <c r="C10" s="70"/>
      <c r="D10" s="4">
        <v>58</v>
      </c>
      <c r="E10" s="50"/>
      <c r="F10" s="7">
        <f t="shared" si="0"/>
        <v>0</v>
      </c>
      <c r="G10" s="8">
        <f t="shared" si="1"/>
        <v>0</v>
      </c>
    </row>
    <row r="11" spans="2:7" ht="15" customHeight="1" x14ac:dyDescent="0.2">
      <c r="B11" s="40" t="s">
        <v>33</v>
      </c>
      <c r="C11" s="41"/>
      <c r="D11" s="4">
        <v>17</v>
      </c>
      <c r="E11" s="50"/>
      <c r="F11" s="7">
        <f t="shared" ref="F11:F13" si="2">D11*E11</f>
        <v>0</v>
      </c>
      <c r="G11" s="8">
        <f t="shared" ref="G11:G13" si="3">F11*4</f>
        <v>0</v>
      </c>
    </row>
    <row r="12" spans="2:7" ht="15" customHeight="1" x14ac:dyDescent="0.3">
      <c r="B12" s="59" t="s">
        <v>35</v>
      </c>
      <c r="C12" s="62"/>
      <c r="D12" s="4">
        <v>17</v>
      </c>
      <c r="E12" s="50"/>
      <c r="F12" s="7">
        <f t="shared" si="2"/>
        <v>0</v>
      </c>
      <c r="G12" s="8">
        <f t="shared" si="3"/>
        <v>0</v>
      </c>
    </row>
    <row r="13" spans="2:7" ht="15" customHeight="1" x14ac:dyDescent="0.3">
      <c r="B13" s="59" t="s">
        <v>36</v>
      </c>
      <c r="C13" s="62"/>
      <c r="D13" s="4">
        <v>17</v>
      </c>
      <c r="E13" s="50"/>
      <c r="F13" s="7">
        <f t="shared" si="2"/>
        <v>0</v>
      </c>
      <c r="G13" s="8">
        <f t="shared" si="3"/>
        <v>0</v>
      </c>
    </row>
    <row r="14" spans="2:7" ht="15" customHeight="1" x14ac:dyDescent="0.3">
      <c r="B14" s="59" t="s">
        <v>38</v>
      </c>
      <c r="C14" s="62"/>
      <c r="D14" s="4">
        <v>56</v>
      </c>
      <c r="E14" s="50"/>
      <c r="F14" s="7">
        <f t="shared" ref="F14" si="4">D14*E14</f>
        <v>0</v>
      </c>
      <c r="G14" s="8">
        <f t="shared" ref="G14" si="5">F14*4</f>
        <v>0</v>
      </c>
    </row>
    <row r="15" spans="2:7" ht="15" customHeight="1" x14ac:dyDescent="0.2">
      <c r="B15" s="59" t="s">
        <v>25</v>
      </c>
      <c r="C15" s="70"/>
      <c r="D15" s="4">
        <v>75</v>
      </c>
      <c r="E15" s="50"/>
      <c r="F15" s="42" t="s">
        <v>15</v>
      </c>
      <c r="G15" s="8">
        <f>D15*E15</f>
        <v>0</v>
      </c>
    </row>
    <row r="16" spans="2:7" ht="15" customHeight="1" thickBot="1" x14ac:dyDescent="0.25">
      <c r="B16" s="81"/>
      <c r="C16" s="82"/>
      <c r="D16" s="9"/>
      <c r="E16" s="9"/>
      <c r="F16" s="10" t="s">
        <v>8</v>
      </c>
      <c r="G16" s="11">
        <f>SUM(G8:G15)</f>
        <v>0</v>
      </c>
    </row>
    <row r="17" spans="2:7" ht="15" customHeight="1" x14ac:dyDescent="0.2"/>
    <row r="18" spans="2:7" ht="15" customHeight="1" x14ac:dyDescent="0.2"/>
    <row r="19" spans="2:7" ht="15" customHeight="1" thickBot="1" x14ac:dyDescent="0.25">
      <c r="B19" s="2" t="s">
        <v>9</v>
      </c>
    </row>
    <row r="20" spans="2:7" ht="15" customHeight="1" x14ac:dyDescent="0.2">
      <c r="B20" s="73" t="s">
        <v>3</v>
      </c>
      <c r="C20" s="78"/>
      <c r="D20" s="78"/>
      <c r="E20" s="12" t="s">
        <v>10</v>
      </c>
      <c r="F20" s="12" t="s">
        <v>6</v>
      </c>
      <c r="G20" s="13" t="s">
        <v>7</v>
      </c>
    </row>
    <row r="21" spans="2:7" ht="15" customHeight="1" x14ac:dyDescent="0.2">
      <c r="B21" s="71" t="s">
        <v>11</v>
      </c>
      <c r="C21" s="72"/>
      <c r="D21" s="72"/>
      <c r="E21" s="51"/>
      <c r="F21" s="14">
        <v>480</v>
      </c>
      <c r="G21" s="15">
        <f>E21*F21</f>
        <v>0</v>
      </c>
    </row>
    <row r="22" spans="2:7" ht="15" customHeight="1" thickBot="1" x14ac:dyDescent="0.25">
      <c r="B22" s="16"/>
      <c r="C22" s="17"/>
      <c r="D22" s="17"/>
      <c r="E22" s="18"/>
      <c r="F22" s="19" t="s">
        <v>8</v>
      </c>
      <c r="G22" s="20">
        <f>G21</f>
        <v>0</v>
      </c>
    </row>
    <row r="23" spans="2:7" ht="15" customHeight="1" x14ac:dyDescent="0.2"/>
    <row r="24" spans="2:7" ht="15" customHeight="1" x14ac:dyDescent="0.2"/>
    <row r="25" spans="2:7" ht="15" customHeight="1" thickBot="1" x14ac:dyDescent="0.25">
      <c r="B25" s="2" t="s">
        <v>12</v>
      </c>
    </row>
    <row r="26" spans="2:7" ht="15" customHeight="1" x14ac:dyDescent="0.2">
      <c r="B26" s="73" t="s">
        <v>3</v>
      </c>
      <c r="C26" s="74"/>
      <c r="D26" s="21" t="s">
        <v>13</v>
      </c>
      <c r="E26" s="12" t="s">
        <v>10</v>
      </c>
      <c r="F26" s="22" t="s">
        <v>14</v>
      </c>
      <c r="G26" s="23" t="s">
        <v>7</v>
      </c>
    </row>
    <row r="27" spans="2:7" ht="15" customHeight="1" x14ac:dyDescent="0.2">
      <c r="B27" s="75" t="s">
        <v>11</v>
      </c>
      <c r="C27" s="76"/>
      <c r="D27" s="24" t="s">
        <v>15</v>
      </c>
      <c r="E27" s="52"/>
      <c r="F27" s="24">
        <v>40</v>
      </c>
      <c r="G27" s="25">
        <f>E27*F27</f>
        <v>0</v>
      </c>
    </row>
    <row r="28" spans="2:7" ht="15" customHeight="1" x14ac:dyDescent="0.2">
      <c r="B28" s="59" t="s">
        <v>16</v>
      </c>
      <c r="C28" s="60"/>
      <c r="D28" s="26">
        <v>0.45</v>
      </c>
      <c r="E28" s="27">
        <f>E27*1.45</f>
        <v>0</v>
      </c>
      <c r="F28" s="4">
        <v>10</v>
      </c>
      <c r="G28" s="28">
        <f>E28*F28</f>
        <v>0</v>
      </c>
    </row>
    <row r="29" spans="2:7" ht="15" customHeight="1" x14ac:dyDescent="0.2">
      <c r="B29" s="59" t="s">
        <v>17</v>
      </c>
      <c r="C29" s="60"/>
      <c r="D29" s="26">
        <v>0.75</v>
      </c>
      <c r="E29" s="27">
        <f>E28*1.45</f>
        <v>0</v>
      </c>
      <c r="F29" s="4">
        <v>4</v>
      </c>
      <c r="G29" s="28">
        <f>E29*F29</f>
        <v>0</v>
      </c>
    </row>
    <row r="30" spans="2:7" ht="15" customHeight="1" thickBot="1" x14ac:dyDescent="0.25">
      <c r="B30" s="29"/>
      <c r="C30" s="30"/>
      <c r="D30" s="31"/>
      <c r="E30" s="18"/>
      <c r="F30" s="32" t="s">
        <v>8</v>
      </c>
      <c r="G30" s="20">
        <f>SUM(G27:G29)</f>
        <v>0</v>
      </c>
    </row>
    <row r="31" spans="2:7" ht="15" customHeight="1" x14ac:dyDescent="0.2"/>
    <row r="32" spans="2:7" ht="15" customHeight="1" x14ac:dyDescent="0.2"/>
    <row r="33" spans="2:7" ht="15" customHeight="1" thickBot="1" x14ac:dyDescent="0.25">
      <c r="B33" s="2" t="s">
        <v>18</v>
      </c>
    </row>
    <row r="34" spans="2:7" ht="15" customHeight="1" x14ac:dyDescent="0.2">
      <c r="B34" s="77" t="s">
        <v>3</v>
      </c>
      <c r="C34" s="78"/>
      <c r="D34" s="74"/>
      <c r="E34" s="12" t="s">
        <v>19</v>
      </c>
      <c r="F34" s="22" t="s">
        <v>14</v>
      </c>
      <c r="G34" s="23" t="s">
        <v>19</v>
      </c>
    </row>
    <row r="35" spans="2:7" ht="15" customHeight="1" x14ac:dyDescent="0.2">
      <c r="B35" s="59" t="s">
        <v>27</v>
      </c>
      <c r="C35" s="60"/>
      <c r="D35" s="70"/>
      <c r="E35" s="53"/>
      <c r="F35" s="34">
        <v>100</v>
      </c>
      <c r="G35" s="33">
        <f>E35*F35</f>
        <v>0</v>
      </c>
    </row>
    <row r="36" spans="2:7" ht="15" customHeight="1" x14ac:dyDescent="0.2">
      <c r="B36" s="40" t="s">
        <v>26</v>
      </c>
      <c r="C36" s="43"/>
      <c r="D36" s="41"/>
      <c r="E36" s="53"/>
      <c r="F36" s="34">
        <v>100</v>
      </c>
      <c r="G36" s="33">
        <f>E36*F36</f>
        <v>0</v>
      </c>
    </row>
    <row r="37" spans="2:7" ht="15" customHeight="1" x14ac:dyDescent="0.2">
      <c r="B37" s="59" t="s">
        <v>20</v>
      </c>
      <c r="C37" s="60"/>
      <c r="D37" s="70"/>
      <c r="E37" s="35">
        <f>E21</f>
        <v>0</v>
      </c>
      <c r="F37" s="34">
        <v>20</v>
      </c>
      <c r="G37" s="33">
        <f>E37*F37</f>
        <v>0</v>
      </c>
    </row>
    <row r="38" spans="2:7" ht="15" customHeight="1" thickBot="1" x14ac:dyDescent="0.25">
      <c r="B38" s="16"/>
      <c r="C38" s="17"/>
      <c r="D38" s="17"/>
      <c r="E38" s="17"/>
      <c r="F38" s="19" t="s">
        <v>8</v>
      </c>
      <c r="G38" s="20">
        <f>SUM(G35:G37)</f>
        <v>0</v>
      </c>
    </row>
    <row r="39" spans="2:7" ht="15" customHeight="1" x14ac:dyDescent="0.2">
      <c r="F39" s="36"/>
      <c r="G39" s="37"/>
    </row>
    <row r="40" spans="2:7" ht="15" customHeight="1" x14ac:dyDescent="0.2">
      <c r="G40" s="37"/>
    </row>
    <row r="41" spans="2:7" ht="15" customHeight="1" x14ac:dyDescent="0.2">
      <c r="F41" s="36" t="s">
        <v>30</v>
      </c>
      <c r="G41" s="38">
        <f>G16+G22+G30+G38</f>
        <v>0</v>
      </c>
    </row>
    <row r="42" spans="2:7" ht="15" customHeight="1" x14ac:dyDescent="0.25">
      <c r="B42" s="79" t="s">
        <v>47</v>
      </c>
      <c r="C42" s="80"/>
      <c r="E42" s="54"/>
      <c r="F42" s="54"/>
      <c r="G42" s="37"/>
    </row>
    <row r="43" spans="2:7" ht="15" customHeight="1" x14ac:dyDescent="0.2">
      <c r="G43" s="37"/>
    </row>
    <row r="44" spans="2:7" ht="15" customHeight="1" x14ac:dyDescent="0.2">
      <c r="B44" s="3" t="s">
        <v>23</v>
      </c>
    </row>
    <row r="45" spans="2:7" ht="15" customHeight="1" x14ac:dyDescent="0.2">
      <c r="B45" s="3" t="s">
        <v>24</v>
      </c>
    </row>
    <row r="46" spans="2:7" ht="15" customHeight="1" x14ac:dyDescent="0.2">
      <c r="B46" s="3" t="s">
        <v>28</v>
      </c>
    </row>
    <row r="52" spans="2:2" x14ac:dyDescent="0.2">
      <c r="B52" s="39"/>
    </row>
  </sheetData>
  <sheetProtection algorithmName="SHA-512" hashValue="12vIeD5YqdIzd5IdRfK52vk89eEd8I2cbLCJp+ns8pSNdlp0IO5mtefwAHpQFBbACRuPeVLivnd/yjxUizNqOA==" saltValue="I1CFsKt7YVZtfSmtSp8/kw==" spinCount="100000" sheet="1" objects="1" scenarios="1"/>
  <mergeCells count="23">
    <mergeCell ref="E42:F42"/>
    <mergeCell ref="B34:D34"/>
    <mergeCell ref="B37:D37"/>
    <mergeCell ref="B21:D21"/>
    <mergeCell ref="B16:C16"/>
    <mergeCell ref="B35:D35"/>
    <mergeCell ref="B42:C42"/>
    <mergeCell ref="B2:G2"/>
    <mergeCell ref="B3:G3"/>
    <mergeCell ref="B27:C27"/>
    <mergeCell ref="B28:C28"/>
    <mergeCell ref="B29:C29"/>
    <mergeCell ref="B26:C26"/>
    <mergeCell ref="B7:C7"/>
    <mergeCell ref="B14:C14"/>
    <mergeCell ref="B8:C8"/>
    <mergeCell ref="B9:C9"/>
    <mergeCell ref="B10:C10"/>
    <mergeCell ref="B12:C12"/>
    <mergeCell ref="B15:C15"/>
    <mergeCell ref="B13:C13"/>
    <mergeCell ref="B20:D20"/>
    <mergeCell ref="B4:G4"/>
  </mergeCells>
  <pageMargins left="0.7" right="0.7" top="0.75" bottom="0.75" header="0.3" footer="0.3"/>
  <pageSetup paperSize="9" scale="86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CA2CA69415D940AB781F37849FF67D" ma:contentTypeVersion="2" ma:contentTypeDescription="Een nieuw document maken." ma:contentTypeScope="" ma:versionID="d09625a8a1b1b16d90fedc5ddad773ca">
  <xsd:schema xmlns:xsd="http://www.w3.org/2001/XMLSchema" xmlns:xs="http://www.w3.org/2001/XMLSchema" xmlns:p="http://schemas.microsoft.com/office/2006/metadata/properties" xmlns:ns2="828ffbc6-107f-4db9-900b-1c5ed70ba0c0" targetNamespace="http://schemas.microsoft.com/office/2006/metadata/properties" ma:root="true" ma:fieldsID="cd634fd9fb45662a487ed25859fe6e14" ns2:_="">
    <xsd:import namespace="828ffbc6-107f-4db9-900b-1c5ed70ba0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ffbc6-107f-4db9-900b-1c5ed70ba0c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3E0AC6-18EE-4469-89E9-699FBF109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8ffbc6-107f-4db9-900b-1c5ed70ba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754CBA-BE2D-4D35-BE8E-A1585FF09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1F1708-E7B5-4D62-9534-CD90902B5596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828ffbc6-107f-4db9-900b-1c5ed70ba0c0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P5 Totaal</vt:lpstr>
      <vt:lpstr>Regio Noord</vt:lpstr>
      <vt:lpstr>Regio Noord-West</vt:lpstr>
      <vt:lpstr>Regio Zuid</vt:lpstr>
      <vt:lpstr>'P5 Totaal'!Afdrukbereik</vt:lpstr>
      <vt:lpstr>'Regio Noord'!Afdrukbereik</vt:lpstr>
      <vt:lpstr>'Regio Noord-West'!Afdrukbereik</vt:lpstr>
      <vt:lpstr>'Regio Zuid'!Afdrukbereik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Vergeer, Ramon</dc:creator>
  <cp:keywords/>
  <dc:description/>
  <cp:lastModifiedBy>Vergeer, Ramon</cp:lastModifiedBy>
  <cp:revision/>
  <dcterms:created xsi:type="dcterms:W3CDTF">2023-10-04T10:15:29Z</dcterms:created>
  <dcterms:modified xsi:type="dcterms:W3CDTF">2024-05-15T12:22:19Z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0x01010083CA2CA69415D940AB781F37849FF67D</vt:lpwstr>
  </property>
</Properties>
</file>